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150" yWindow="375" windowWidth="12120" windowHeight="7815" tabRatio="598"/>
  </bookViews>
  <sheets>
    <sheet name="Чистый" sheetId="32" r:id="rId1"/>
  </sheets>
  <definedNames>
    <definedName name="_xlnm.Print_Area" localSheetId="0">Чистый!$A$1:$Y$127</definedName>
  </definedNames>
  <calcPr calcId="162913"/>
</workbook>
</file>

<file path=xl/calcChain.xml><?xml version="1.0" encoding="utf-8"?>
<calcChain xmlns="http://schemas.openxmlformats.org/spreadsheetml/2006/main">
  <c r="C73" i="32" l="1"/>
  <c r="C124" i="32"/>
  <c r="C115" i="32"/>
  <c r="C94" i="32"/>
  <c r="C1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R37" i="32"/>
  <c r="S37" i="32"/>
  <c r="T37" i="32"/>
  <c r="U37" i="32"/>
  <c r="V37" i="32"/>
  <c r="W37" i="32"/>
  <c r="X37" i="32"/>
  <c r="Y37" i="32"/>
  <c r="Z37" i="32"/>
  <c r="AA37" i="32"/>
  <c r="C37" i="32"/>
</calcChain>
</file>

<file path=xl/sharedStrings.xml><?xml version="1.0" encoding="utf-8"?>
<sst xmlns="http://schemas.openxmlformats.org/spreadsheetml/2006/main" count="117" uniqueCount="56">
  <si>
    <t>был в казне</t>
  </si>
  <si>
    <t>отправлено на МФ</t>
  </si>
  <si>
    <t>Крымковское сельское поселение</t>
  </si>
  <si>
    <t>Наименование муниципальных образований</t>
  </si>
  <si>
    <t>Просторненское сельское поселение</t>
  </si>
  <si>
    <t>Всего</t>
  </si>
  <si>
    <t>Азовское сельское поселение</t>
  </si>
  <si>
    <t>Вольновское сельское поселение</t>
  </si>
  <si>
    <t>Ермаковское сельское поселение</t>
  </si>
  <si>
    <t>Завет-Ленинское сельское поселение</t>
  </si>
  <si>
    <t>Заречненское сельское поселение</t>
  </si>
  <si>
    <t>Изумрудновское сельское поселение</t>
  </si>
  <si>
    <t>Кондратьевское сельское поселение</t>
  </si>
  <si>
    <t>Лобановское сельское поселение</t>
  </si>
  <si>
    <t>Луганское сельское поселение</t>
  </si>
  <si>
    <t>Майское сельское поселение</t>
  </si>
  <si>
    <t>Масловское сельское поселение</t>
  </si>
  <si>
    <t>Медведевское сельское поселение</t>
  </si>
  <si>
    <t>Победненское сельское поселение</t>
  </si>
  <si>
    <t>Чайкинское сельское поселение</t>
  </si>
  <si>
    <t>Ярковское сельское поселение</t>
  </si>
  <si>
    <t>к решению Джанкойского районного совета</t>
  </si>
  <si>
    <t>"О бюджете муниципального образования</t>
  </si>
  <si>
    <t>Джанкойский район  Республики Крым</t>
  </si>
  <si>
    <t>(рублей)</t>
  </si>
  <si>
    <t>Наименование</t>
  </si>
  <si>
    <t>Сумма</t>
  </si>
  <si>
    <t>Итого расходов</t>
  </si>
  <si>
    <t>Таблица 1</t>
  </si>
  <si>
    <t>Таблица 2</t>
  </si>
  <si>
    <t>сумма</t>
  </si>
  <si>
    <t>Таблица 3</t>
  </si>
  <si>
    <t>Таблица 4</t>
  </si>
  <si>
    <t>Таблица 5</t>
  </si>
  <si>
    <t>Таблица 6</t>
  </si>
  <si>
    <t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обустройство  детких игровых  площадок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</si>
  <si>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благоустройство территорий 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</si>
  <si>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софинансирование  капитальных вложений  в объекты  муниципальной собственности, приобретение  объектов  недвижимого  имущества  в муниципальную собственность </t>
  </si>
  <si>
    <t xml:space="preserve">Приложение 11 </t>
  </si>
  <si>
    <t>Азовское   сельское поселение</t>
  </si>
  <si>
    <t>Мирновское сельское поселение</t>
  </si>
  <si>
    <t>Новокрымское сельское поселение</t>
  </si>
  <si>
    <t>Пахаревское сельское поселение</t>
  </si>
  <si>
    <t>Роскошненское сельское поселение</t>
  </si>
  <si>
    <t>Рощинское сельское поселение</t>
  </si>
  <si>
    <t>Светловское сельское поселение</t>
  </si>
  <si>
    <t>Стальненское сельское поселение</t>
  </si>
  <si>
    <t>Табачненское сельское поселение</t>
  </si>
  <si>
    <t>Целинное сельское поселение</t>
  </si>
  <si>
    <t>Яркополенское сельское поселение</t>
  </si>
  <si>
    <t>Яснополянское сельское поселение</t>
  </si>
  <si>
    <t>Иные  межбюджетные  трансферты  из бюджета муниципального образования Джанкойский район   Республики Крым бюджетам  сельских  поселений муниципального образования Джанкойский район Республики Крым на поощрение   в 2025 году  муниципальных управленческих команд  сельских  поселений  муниципального образования Джанкойский район Республики Крым</t>
  </si>
  <si>
    <t>на 2026 год и на плановый период 2027 и 2028 годов"</t>
  </si>
  <si>
    <t>Объем и распределение   иных межбюджетных трансфертов, предоставляемых бюджетам сельских поселений муниципального  образования Джанкойский район Республики Крым  из  бюджета  муниципального образования  Джанкойский район Республики Крым на  2026 год</t>
  </si>
  <si>
    <t>Иные межбюджетные трансферты бюджетам  сельских поселений муниципального  образования Джанкойский район  Республики Крым   на проведение  работ  по  ликвидации накопленного вреда окружающей  среде: полигон твердых  коммунальных  отходов</t>
  </si>
  <si>
    <t>Республики Крым от "12" декабря   2025 года  № 3/24-4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</si>
</sst>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6" fillId="2" borderId="1" xfId="1" applyNumberFormat="1" applyFont="1" applyFill="1" applyBorder="1" applyAlignment="1" applyProtection="1">
      <alignment wrapText="1"/>
      <protection hidden="1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9" fillId="0" borderId="0" xfId="0" applyFont="1" applyAlignment="1">
      <alignment horizontal="right"/>
    </xf>
    <xf numFmtId="0" fontId="6" fillId="3" borderId="1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2" fontId="1" fillId="0" borderId="0" xfId="0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1"/>
  <sheetViews>
    <sheetView tabSelected="1" zoomScaleNormal="100" workbookViewId="0">
      <selection activeCell="C3" sqref="C3:AC3"/>
    </sheetView>
  </sheetViews>
  <sheetFormatPr defaultColWidth="8.7109375" defaultRowHeight="18" x14ac:dyDescent="0.25"/>
  <cols>
    <col min="1" max="1" width="72.85546875" style="2" customWidth="1"/>
    <col min="2" max="2" width="12.140625" style="1" hidden="1" customWidth="1"/>
    <col min="3" max="3" width="57" style="9" customWidth="1"/>
    <col min="4" max="15" width="9.28515625" style="2" hidden="1" customWidth="1"/>
    <col min="16" max="16" width="7.42578125" style="2" hidden="1" customWidth="1"/>
    <col min="17" max="17" width="7.5703125" style="2" hidden="1" customWidth="1"/>
    <col min="18" max="18" width="7.140625" style="2" hidden="1" customWidth="1"/>
    <col min="19" max="19" width="7.7109375" style="2" hidden="1" customWidth="1"/>
    <col min="20" max="20" width="7.42578125" style="2" hidden="1" customWidth="1"/>
    <col min="21" max="21" width="7.7109375" style="2" hidden="1" customWidth="1"/>
    <col min="22" max="22" width="8.28515625" style="2" hidden="1" customWidth="1"/>
    <col min="23" max="23" width="8.5703125" style="2" hidden="1" customWidth="1"/>
    <col min="24" max="24" width="8.28515625" style="2" hidden="1" customWidth="1"/>
    <col min="25" max="25" width="8" style="2" hidden="1" customWidth="1"/>
    <col min="26" max="26" width="7.85546875" style="2" hidden="1" customWidth="1"/>
    <col min="27" max="27" width="8.42578125" style="1" hidden="1" customWidth="1"/>
    <col min="28" max="28" width="11.28515625" style="2" hidden="1" customWidth="1"/>
    <col min="29" max="29" width="12.85546875" style="2" hidden="1" customWidth="1"/>
    <col min="30" max="31" width="8.7109375" style="2"/>
    <col min="32" max="32" width="19.85546875" style="2" customWidth="1"/>
    <col min="33" max="16384" width="8.7109375" style="2"/>
  </cols>
  <sheetData>
    <row r="1" spans="1:29" s="15" customFormat="1" ht="15.75" x14ac:dyDescent="0.25">
      <c r="A1" s="14"/>
      <c r="B1" s="14"/>
      <c r="C1" s="35" t="s">
        <v>38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s="15" customFormat="1" ht="15.75" x14ac:dyDescent="0.25">
      <c r="A2" s="16"/>
      <c r="B2" s="16"/>
      <c r="C2" s="23" t="s">
        <v>21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s="15" customFormat="1" ht="15.75" x14ac:dyDescent="0.25">
      <c r="A3" s="16"/>
      <c r="B3" s="16"/>
      <c r="C3" s="37" t="s">
        <v>55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s="15" customFormat="1" ht="15.75" x14ac:dyDescent="0.25">
      <c r="A4" s="16"/>
      <c r="B4" s="16"/>
      <c r="C4" s="23" t="s">
        <v>22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29" s="15" customFormat="1" ht="15.75" x14ac:dyDescent="0.25">
      <c r="A5" s="16"/>
      <c r="B5" s="16"/>
      <c r="C5" s="23" t="s">
        <v>23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s="15" customFormat="1" ht="15.75" x14ac:dyDescent="0.25">
      <c r="A6" s="16"/>
      <c r="B6" s="16"/>
      <c r="C6" s="23" t="s">
        <v>52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5" customFormat="1" ht="45.75" hidden="1" customHeight="1" x14ac:dyDescent="0.25">
      <c r="A7" s="16"/>
      <c r="B7" s="16"/>
      <c r="C7" s="34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15" customFormat="1" ht="30.75" customHeight="1" x14ac:dyDescent="0.25">
      <c r="A8" s="16"/>
      <c r="B8" s="16"/>
      <c r="C8" s="39" t="s">
        <v>28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15.5" customHeight="1" x14ac:dyDescent="0.3">
      <c r="A9" s="40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ht="31.5" customHeight="1" x14ac:dyDescent="0.25">
      <c r="C10" s="22" t="s">
        <v>24</v>
      </c>
    </row>
    <row r="11" spans="1:29" ht="31.5" customHeight="1" x14ac:dyDescent="0.25">
      <c r="A11" s="24" t="s">
        <v>25</v>
      </c>
      <c r="B11" s="24"/>
      <c r="C11" s="25" t="s">
        <v>26</v>
      </c>
    </row>
    <row r="12" spans="1:29" ht="93.75" customHeight="1" x14ac:dyDescent="0.25">
      <c r="A12" s="27" t="s">
        <v>54</v>
      </c>
      <c r="B12" s="24"/>
      <c r="C12" s="26">
        <v>24399986</v>
      </c>
    </row>
    <row r="13" spans="1:29" ht="162" hidden="1" customHeight="1" x14ac:dyDescent="0.25">
      <c r="A13" s="27" t="s">
        <v>51</v>
      </c>
      <c r="B13" s="24"/>
      <c r="C13" s="26"/>
    </row>
    <row r="14" spans="1:29" ht="153.75" hidden="1" customHeight="1" x14ac:dyDescent="0.25">
      <c r="A14" s="27"/>
      <c r="B14" s="24"/>
      <c r="C14" s="26"/>
    </row>
    <row r="15" spans="1:29" ht="140.25" hidden="1" customHeight="1" x14ac:dyDescent="0.25">
      <c r="A15" s="27"/>
      <c r="B15" s="24"/>
      <c r="C15" s="26"/>
    </row>
    <row r="16" spans="1:29" ht="182.25" hidden="1" customHeight="1" x14ac:dyDescent="0.25">
      <c r="A16" s="27"/>
      <c r="B16" s="24"/>
      <c r="C16" s="26"/>
    </row>
    <row r="17" spans="1:27" ht="31.5" customHeight="1" x14ac:dyDescent="0.25">
      <c r="A17" s="30" t="s">
        <v>27</v>
      </c>
      <c r="B17" s="31"/>
      <c r="C17" s="32">
        <f>SUM(C12:C16)</f>
        <v>24399986</v>
      </c>
    </row>
    <row r="18" spans="1:27" ht="31.5" customHeight="1" x14ac:dyDescent="0.25">
      <c r="C18" s="22"/>
    </row>
    <row r="19" spans="1:27" ht="31.5" customHeight="1" x14ac:dyDescent="0.25">
      <c r="C19" s="22"/>
    </row>
    <row r="20" spans="1:27" ht="31.5" customHeight="1" x14ac:dyDescent="0.25">
      <c r="C20" s="28" t="s">
        <v>29</v>
      </c>
    </row>
    <row r="21" spans="1:27" ht="84" customHeight="1" x14ac:dyDescent="0.25">
      <c r="A21" s="36" t="s">
        <v>54</v>
      </c>
      <c r="B21" s="36"/>
      <c r="C21" s="36"/>
    </row>
    <row r="22" spans="1:27" ht="31.5" customHeight="1" x14ac:dyDescent="0.25">
      <c r="C22" s="28" t="s">
        <v>24</v>
      </c>
    </row>
    <row r="23" spans="1:27" ht="63" customHeight="1" x14ac:dyDescent="0.25">
      <c r="A23" s="3" t="s">
        <v>3</v>
      </c>
      <c r="B23" s="4" t="s">
        <v>0</v>
      </c>
      <c r="C23" s="21" t="s">
        <v>30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8"/>
      <c r="AA23" s="19" t="s">
        <v>1</v>
      </c>
    </row>
    <row r="24" spans="1:27" ht="18.75" hidden="1" x14ac:dyDescent="0.3">
      <c r="A24" s="11" t="s">
        <v>6</v>
      </c>
      <c r="B24" s="10">
        <v>95</v>
      </c>
      <c r="C24" s="1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6"/>
      <c r="AA24" s="20"/>
    </row>
    <row r="25" spans="1:27" ht="18.75" hidden="1" x14ac:dyDescent="0.3">
      <c r="A25" s="11" t="s">
        <v>7</v>
      </c>
      <c r="B25" s="10"/>
      <c r="C25" s="1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  <c r="AA25" s="20"/>
    </row>
    <row r="26" spans="1:27" ht="18.75" hidden="1" x14ac:dyDescent="0.3">
      <c r="A26" s="11" t="s">
        <v>8</v>
      </c>
      <c r="B26" s="10"/>
      <c r="C26" s="13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  <c r="AA26" s="20"/>
    </row>
    <row r="27" spans="1:27" ht="18.75" hidden="1" x14ac:dyDescent="0.3">
      <c r="A27" s="11" t="s">
        <v>9</v>
      </c>
      <c r="B27" s="10"/>
      <c r="C27" s="13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  <c r="AA27" s="20"/>
    </row>
    <row r="28" spans="1:27" ht="18.75" hidden="1" x14ac:dyDescent="0.3">
      <c r="A28" s="11" t="s">
        <v>10</v>
      </c>
      <c r="B28" s="10"/>
      <c r="C28" s="1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/>
      <c r="AA28" s="20"/>
    </row>
    <row r="29" spans="1:27" ht="18.75" hidden="1" x14ac:dyDescent="0.3">
      <c r="A29" s="11" t="s">
        <v>11</v>
      </c>
      <c r="B29" s="10"/>
      <c r="C29" s="13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/>
      <c r="AA29" s="20"/>
    </row>
    <row r="30" spans="1:27" ht="18.75" hidden="1" x14ac:dyDescent="0.3">
      <c r="A30" s="11" t="s">
        <v>12</v>
      </c>
      <c r="B30" s="10"/>
      <c r="C30" s="1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  <c r="AA30" s="20"/>
    </row>
    <row r="31" spans="1:27" ht="18.75" hidden="1" x14ac:dyDescent="0.3">
      <c r="A31" s="11" t="s">
        <v>2</v>
      </c>
      <c r="B31" s="10"/>
      <c r="C31" s="1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6"/>
      <c r="AA31" s="20"/>
    </row>
    <row r="32" spans="1:27" ht="18.75" hidden="1" x14ac:dyDescent="0.3">
      <c r="A32" s="11" t="s">
        <v>13</v>
      </c>
      <c r="B32" s="10"/>
      <c r="C32" s="13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6"/>
      <c r="AA32" s="20"/>
    </row>
    <row r="33" spans="1:32" ht="18.75" hidden="1" x14ac:dyDescent="0.3">
      <c r="A33" s="11" t="s">
        <v>14</v>
      </c>
      <c r="B33" s="10"/>
      <c r="C33" s="1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"/>
      <c r="AA33" s="20"/>
    </row>
    <row r="34" spans="1:32" ht="18.75" hidden="1" x14ac:dyDescent="0.3">
      <c r="A34" s="11" t="s">
        <v>15</v>
      </c>
      <c r="B34" s="10"/>
      <c r="C34" s="1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6"/>
      <c r="AA34" s="20"/>
    </row>
    <row r="35" spans="1:32" ht="18.75" hidden="1" x14ac:dyDescent="0.3">
      <c r="A35" s="11" t="s">
        <v>16</v>
      </c>
      <c r="B35" s="10"/>
      <c r="C35" s="1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"/>
      <c r="AA35" s="20"/>
    </row>
    <row r="36" spans="1:32" ht="18.75" x14ac:dyDescent="0.3">
      <c r="A36" s="11" t="s">
        <v>39</v>
      </c>
      <c r="B36" s="10"/>
      <c r="C36" s="26">
        <v>24399986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6"/>
      <c r="AA36" s="20"/>
    </row>
    <row r="37" spans="1:32" ht="28.5" customHeight="1" x14ac:dyDescent="0.25">
      <c r="A37" s="8" t="s">
        <v>5</v>
      </c>
      <c r="B37" s="7"/>
      <c r="C37" s="12">
        <f t="shared" ref="C37:AA37" si="0">SUM(C24:C36)</f>
        <v>24399986</v>
      </c>
      <c r="D37" s="12">
        <f t="shared" si="0"/>
        <v>0</v>
      </c>
      <c r="E37" s="12">
        <f t="shared" si="0"/>
        <v>0</v>
      </c>
      <c r="F37" s="12">
        <f t="shared" si="0"/>
        <v>0</v>
      </c>
      <c r="G37" s="12">
        <f t="shared" si="0"/>
        <v>0</v>
      </c>
      <c r="H37" s="12">
        <f t="shared" si="0"/>
        <v>0</v>
      </c>
      <c r="I37" s="12">
        <f t="shared" si="0"/>
        <v>0</v>
      </c>
      <c r="J37" s="12">
        <f t="shared" si="0"/>
        <v>0</v>
      </c>
      <c r="K37" s="12">
        <f t="shared" si="0"/>
        <v>0</v>
      </c>
      <c r="L37" s="12">
        <f t="shared" si="0"/>
        <v>0</v>
      </c>
      <c r="M37" s="12">
        <f t="shared" si="0"/>
        <v>0</v>
      </c>
      <c r="N37" s="12">
        <f t="shared" si="0"/>
        <v>0</v>
      </c>
      <c r="O37" s="12">
        <f t="shared" si="0"/>
        <v>0</v>
      </c>
      <c r="P37" s="12">
        <f t="shared" si="0"/>
        <v>0</v>
      </c>
      <c r="Q37" s="12">
        <f t="shared" si="0"/>
        <v>0</v>
      </c>
      <c r="R37" s="12">
        <f t="shared" si="0"/>
        <v>0</v>
      </c>
      <c r="S37" s="12">
        <f t="shared" si="0"/>
        <v>0</v>
      </c>
      <c r="T37" s="12">
        <f t="shared" si="0"/>
        <v>0</v>
      </c>
      <c r="U37" s="12">
        <f t="shared" si="0"/>
        <v>0</v>
      </c>
      <c r="V37" s="12">
        <f t="shared" si="0"/>
        <v>0</v>
      </c>
      <c r="W37" s="12">
        <f t="shared" si="0"/>
        <v>0</v>
      </c>
      <c r="X37" s="12">
        <f t="shared" si="0"/>
        <v>0</v>
      </c>
      <c r="Y37" s="12">
        <f t="shared" si="0"/>
        <v>0</v>
      </c>
      <c r="Z37" s="12">
        <f t="shared" si="0"/>
        <v>0</v>
      </c>
      <c r="AA37" s="12">
        <f t="shared" si="0"/>
        <v>0</v>
      </c>
      <c r="AF37" s="33"/>
    </row>
    <row r="40" spans="1:32" hidden="1" x14ac:dyDescent="0.25">
      <c r="C40" s="28" t="s">
        <v>31</v>
      </c>
    </row>
    <row r="41" spans="1:32" ht="119.25" hidden="1" customHeight="1" x14ac:dyDescent="0.25">
      <c r="A41" s="36" t="s">
        <v>51</v>
      </c>
      <c r="B41" s="36"/>
      <c r="C41" s="36"/>
    </row>
    <row r="42" spans="1:32" hidden="1" x14ac:dyDescent="0.25"/>
    <row r="43" spans="1:32" hidden="1" x14ac:dyDescent="0.25">
      <c r="C43" s="28" t="s">
        <v>24</v>
      </c>
    </row>
    <row r="44" spans="1:32" ht="36" hidden="1" x14ac:dyDescent="0.25">
      <c r="A44" s="3" t="s">
        <v>3</v>
      </c>
      <c r="B44" s="4" t="s">
        <v>0</v>
      </c>
      <c r="C44" s="21" t="s">
        <v>30</v>
      </c>
    </row>
    <row r="45" spans="1:32" hidden="1" x14ac:dyDescent="0.25">
      <c r="A45" s="5" t="s">
        <v>6</v>
      </c>
      <c r="B45" s="10">
        <v>95</v>
      </c>
      <c r="C45" s="13">
        <v>36456</v>
      </c>
    </row>
    <row r="46" spans="1:32" hidden="1" x14ac:dyDescent="0.25">
      <c r="A46" s="5" t="s">
        <v>7</v>
      </c>
      <c r="B46" s="10"/>
      <c r="C46" s="13">
        <v>6510</v>
      </c>
    </row>
    <row r="47" spans="1:32" hidden="1" x14ac:dyDescent="0.25">
      <c r="A47" s="5" t="s">
        <v>8</v>
      </c>
      <c r="B47" s="10"/>
      <c r="C47" s="13">
        <v>28644</v>
      </c>
    </row>
    <row r="48" spans="1:32" hidden="1" x14ac:dyDescent="0.25">
      <c r="A48" s="5" t="s">
        <v>9</v>
      </c>
      <c r="B48" s="10"/>
      <c r="C48" s="13">
        <v>10416</v>
      </c>
    </row>
    <row r="49" spans="1:3" hidden="1" x14ac:dyDescent="0.25">
      <c r="A49" s="5" t="s">
        <v>10</v>
      </c>
      <c r="B49" s="10"/>
      <c r="C49" s="13">
        <v>11718</v>
      </c>
    </row>
    <row r="50" spans="1:3" hidden="1" x14ac:dyDescent="0.25">
      <c r="A50" s="5" t="s">
        <v>11</v>
      </c>
      <c r="B50" s="10"/>
      <c r="C50" s="13">
        <v>7812</v>
      </c>
    </row>
    <row r="51" spans="1:3" hidden="1" x14ac:dyDescent="0.25">
      <c r="A51" s="5" t="s">
        <v>12</v>
      </c>
      <c r="B51" s="10"/>
      <c r="C51" s="13">
        <v>27342</v>
      </c>
    </row>
    <row r="52" spans="1:3" hidden="1" x14ac:dyDescent="0.25">
      <c r="A52" s="5" t="s">
        <v>2</v>
      </c>
      <c r="B52" s="10"/>
      <c r="C52" s="13">
        <v>33852</v>
      </c>
    </row>
    <row r="53" spans="1:3" hidden="1" x14ac:dyDescent="0.25">
      <c r="A53" s="5" t="s">
        <v>13</v>
      </c>
      <c r="B53" s="10"/>
      <c r="C53" s="13">
        <v>61194</v>
      </c>
    </row>
    <row r="54" spans="1:3" hidden="1" x14ac:dyDescent="0.25">
      <c r="A54" s="5" t="s">
        <v>14</v>
      </c>
      <c r="B54" s="10"/>
      <c r="C54" s="13">
        <v>42966</v>
      </c>
    </row>
    <row r="55" spans="1:3" hidden="1" x14ac:dyDescent="0.25">
      <c r="A55" s="5" t="s">
        <v>15</v>
      </c>
      <c r="B55" s="10"/>
      <c r="C55" s="13">
        <v>54684</v>
      </c>
    </row>
    <row r="56" spans="1:3" hidden="1" x14ac:dyDescent="0.25">
      <c r="A56" s="5" t="s">
        <v>16</v>
      </c>
      <c r="B56" s="10"/>
      <c r="C56" s="13">
        <v>15624</v>
      </c>
    </row>
    <row r="57" spans="1:3" hidden="1" x14ac:dyDescent="0.25">
      <c r="A57" s="5" t="s">
        <v>17</v>
      </c>
      <c r="B57" s="10"/>
      <c r="C57" s="13">
        <v>46872</v>
      </c>
    </row>
    <row r="58" spans="1:3" hidden="1" x14ac:dyDescent="0.25">
      <c r="A58" s="5" t="s">
        <v>40</v>
      </c>
      <c r="B58" s="10"/>
      <c r="C58" s="13">
        <v>13020</v>
      </c>
    </row>
    <row r="59" spans="1:3" hidden="1" x14ac:dyDescent="0.25">
      <c r="A59" s="5" t="s">
        <v>41</v>
      </c>
      <c r="B59" s="10"/>
      <c r="C59" s="13">
        <v>50778</v>
      </c>
    </row>
    <row r="60" spans="1:3" hidden="1" x14ac:dyDescent="0.25">
      <c r="A60" s="5" t="s">
        <v>42</v>
      </c>
      <c r="B60" s="10"/>
      <c r="C60" s="13">
        <v>18228</v>
      </c>
    </row>
    <row r="61" spans="1:3" hidden="1" x14ac:dyDescent="0.25">
      <c r="A61" s="5" t="s">
        <v>18</v>
      </c>
      <c r="B61" s="10"/>
      <c r="C61" s="13">
        <v>15624</v>
      </c>
    </row>
    <row r="62" spans="1:3" hidden="1" x14ac:dyDescent="0.25">
      <c r="A62" s="5" t="s">
        <v>4</v>
      </c>
      <c r="B62" s="10"/>
      <c r="C62" s="13">
        <v>23436</v>
      </c>
    </row>
    <row r="63" spans="1:3" hidden="1" x14ac:dyDescent="0.25">
      <c r="A63" s="5" t="s">
        <v>43</v>
      </c>
      <c r="B63" s="10"/>
      <c r="C63" s="13">
        <v>31248</v>
      </c>
    </row>
    <row r="64" spans="1:3" hidden="1" x14ac:dyDescent="0.25">
      <c r="A64" s="5" t="s">
        <v>44</v>
      </c>
      <c r="B64" s="10"/>
      <c r="C64" s="13">
        <v>19530</v>
      </c>
    </row>
    <row r="65" spans="1:3" hidden="1" x14ac:dyDescent="0.25">
      <c r="A65" s="5" t="s">
        <v>45</v>
      </c>
      <c r="B65" s="10"/>
      <c r="C65" s="13">
        <v>16926</v>
      </c>
    </row>
    <row r="66" spans="1:3" hidden="1" x14ac:dyDescent="0.25">
      <c r="A66" s="5" t="s">
        <v>46</v>
      </c>
      <c r="B66" s="10"/>
      <c r="C66" s="13">
        <v>9114</v>
      </c>
    </row>
    <row r="67" spans="1:3" hidden="1" x14ac:dyDescent="0.25">
      <c r="A67" s="5" t="s">
        <v>47</v>
      </c>
      <c r="B67" s="10"/>
      <c r="C67" s="13">
        <v>24738</v>
      </c>
    </row>
    <row r="68" spans="1:3" hidden="1" x14ac:dyDescent="0.25">
      <c r="A68" s="5" t="s">
        <v>48</v>
      </c>
      <c r="B68" s="10"/>
      <c r="C68" s="13">
        <v>20832</v>
      </c>
    </row>
    <row r="69" spans="1:3" hidden="1" x14ac:dyDescent="0.25">
      <c r="A69" s="5" t="s">
        <v>19</v>
      </c>
      <c r="B69" s="10"/>
      <c r="C69" s="13">
        <v>22134</v>
      </c>
    </row>
    <row r="70" spans="1:3" hidden="1" x14ac:dyDescent="0.25">
      <c r="A70" s="5" t="s">
        <v>20</v>
      </c>
      <c r="B70" s="10"/>
      <c r="C70" s="13">
        <v>26040</v>
      </c>
    </row>
    <row r="71" spans="1:3" hidden="1" x14ac:dyDescent="0.25">
      <c r="A71" s="5" t="s">
        <v>49</v>
      </c>
      <c r="B71" s="10"/>
      <c r="C71" s="13">
        <v>14322</v>
      </c>
    </row>
    <row r="72" spans="1:3" hidden="1" x14ac:dyDescent="0.25">
      <c r="A72" s="5" t="s">
        <v>50</v>
      </c>
      <c r="B72" s="10"/>
      <c r="C72" s="13">
        <v>39060</v>
      </c>
    </row>
    <row r="73" spans="1:3" hidden="1" x14ac:dyDescent="0.25">
      <c r="A73" s="8" t="s">
        <v>5</v>
      </c>
      <c r="B73" s="7"/>
      <c r="C73" s="12">
        <f>SUM(C45:C72)</f>
        <v>729120</v>
      </c>
    </row>
    <row r="76" spans="1:3" hidden="1" x14ac:dyDescent="0.25">
      <c r="C76" s="28" t="s">
        <v>32</v>
      </c>
    </row>
    <row r="77" spans="1:3" ht="98.25" hidden="1" customHeight="1" x14ac:dyDescent="0.25">
      <c r="A77" s="36" t="s">
        <v>35</v>
      </c>
      <c r="B77" s="36"/>
      <c r="C77" s="36"/>
    </row>
    <row r="78" spans="1:3" hidden="1" x14ac:dyDescent="0.25"/>
    <row r="79" spans="1:3" hidden="1" x14ac:dyDescent="0.25">
      <c r="C79" s="28" t="s">
        <v>24</v>
      </c>
    </row>
    <row r="80" spans="1:3" ht="36" hidden="1" x14ac:dyDescent="0.25">
      <c r="A80" s="3" t="s">
        <v>3</v>
      </c>
      <c r="B80" s="4" t="s">
        <v>0</v>
      </c>
      <c r="C80" s="21" t="s">
        <v>30</v>
      </c>
    </row>
    <row r="81" spans="1:3" ht="18.75" hidden="1" x14ac:dyDescent="0.3">
      <c r="A81" s="11" t="s">
        <v>6</v>
      </c>
      <c r="B81" s="10">
        <v>95</v>
      </c>
      <c r="C81" s="13"/>
    </row>
    <row r="82" spans="1:3" ht="18.75" hidden="1" x14ac:dyDescent="0.3">
      <c r="A82" s="11" t="s">
        <v>7</v>
      </c>
      <c r="B82" s="10"/>
      <c r="C82" s="13"/>
    </row>
    <row r="83" spans="1:3" ht="18.75" hidden="1" x14ac:dyDescent="0.3">
      <c r="A83" s="11" t="s">
        <v>8</v>
      </c>
      <c r="B83" s="10"/>
      <c r="C83" s="13"/>
    </row>
    <row r="84" spans="1:3" ht="18.75" hidden="1" x14ac:dyDescent="0.3">
      <c r="A84" s="11" t="s">
        <v>9</v>
      </c>
      <c r="B84" s="10"/>
      <c r="C84" s="13"/>
    </row>
    <row r="85" spans="1:3" ht="18.75" hidden="1" x14ac:dyDescent="0.3">
      <c r="A85" s="11" t="s">
        <v>10</v>
      </c>
      <c r="B85" s="10"/>
      <c r="C85" s="13"/>
    </row>
    <row r="86" spans="1:3" ht="18.75" hidden="1" x14ac:dyDescent="0.3">
      <c r="A86" s="11" t="s">
        <v>11</v>
      </c>
      <c r="B86" s="10"/>
      <c r="C86" s="13">
        <v>97568.42</v>
      </c>
    </row>
    <row r="87" spans="1:3" ht="18.75" hidden="1" x14ac:dyDescent="0.3">
      <c r="A87" s="11" t="s">
        <v>12</v>
      </c>
      <c r="B87" s="10"/>
      <c r="C87" s="13"/>
    </row>
    <row r="88" spans="1:3" ht="18.75" hidden="1" x14ac:dyDescent="0.3">
      <c r="A88" s="11" t="s">
        <v>2</v>
      </c>
      <c r="B88" s="10"/>
      <c r="C88" s="13"/>
    </row>
    <row r="89" spans="1:3" ht="18.75" hidden="1" x14ac:dyDescent="0.3">
      <c r="A89" s="11" t="s">
        <v>13</v>
      </c>
      <c r="B89" s="10"/>
      <c r="C89" s="13"/>
    </row>
    <row r="90" spans="1:3" ht="18.75" hidden="1" x14ac:dyDescent="0.3">
      <c r="A90" s="11" t="s">
        <v>14</v>
      </c>
      <c r="B90" s="10"/>
      <c r="C90" s="13"/>
    </row>
    <row r="91" spans="1:3" ht="18.75" hidden="1" x14ac:dyDescent="0.3">
      <c r="A91" s="11" t="s">
        <v>15</v>
      </c>
      <c r="B91" s="10"/>
      <c r="C91" s="13"/>
    </row>
    <row r="92" spans="1:3" ht="18.75" hidden="1" x14ac:dyDescent="0.3">
      <c r="A92" s="11" t="s">
        <v>16</v>
      </c>
      <c r="B92" s="10"/>
      <c r="C92" s="13"/>
    </row>
    <row r="93" spans="1:3" ht="18.75" hidden="1" x14ac:dyDescent="0.3">
      <c r="A93" s="11" t="s">
        <v>17</v>
      </c>
      <c r="B93" s="10"/>
      <c r="C93" s="13"/>
    </row>
    <row r="94" spans="1:3" hidden="1" x14ac:dyDescent="0.25">
      <c r="A94" s="8" t="s">
        <v>5</v>
      </c>
      <c r="B94" s="7"/>
      <c r="C94" s="12">
        <f>SUM(C81:C93)</f>
        <v>97568.42</v>
      </c>
    </row>
    <row r="95" spans="1:3" hidden="1" x14ac:dyDescent="0.25"/>
    <row r="96" spans="1:3" hidden="1" x14ac:dyDescent="0.25"/>
    <row r="97" spans="1:3" hidden="1" x14ac:dyDescent="0.25">
      <c r="C97" s="28" t="s">
        <v>33</v>
      </c>
    </row>
    <row r="98" spans="1:3" ht="105" hidden="1" customHeight="1" x14ac:dyDescent="0.25">
      <c r="A98" s="36" t="s">
        <v>36</v>
      </c>
      <c r="B98" s="36"/>
      <c r="C98" s="36"/>
    </row>
    <row r="99" spans="1:3" hidden="1" x14ac:dyDescent="0.25"/>
    <row r="100" spans="1:3" hidden="1" x14ac:dyDescent="0.25">
      <c r="C100" s="28" t="s">
        <v>24</v>
      </c>
    </row>
    <row r="101" spans="1:3" ht="36" hidden="1" x14ac:dyDescent="0.25">
      <c r="A101" s="3" t="s">
        <v>3</v>
      </c>
      <c r="B101" s="4" t="s">
        <v>0</v>
      </c>
      <c r="C101" s="21" t="s">
        <v>30</v>
      </c>
    </row>
    <row r="102" spans="1:3" ht="18.75" hidden="1" x14ac:dyDescent="0.3">
      <c r="A102" s="11" t="s">
        <v>6</v>
      </c>
      <c r="B102" s="10">
        <v>95</v>
      </c>
      <c r="C102" s="13"/>
    </row>
    <row r="103" spans="1:3" ht="18.75" hidden="1" x14ac:dyDescent="0.3">
      <c r="A103" s="11" t="s">
        <v>7</v>
      </c>
      <c r="B103" s="10"/>
      <c r="C103" s="13"/>
    </row>
    <row r="104" spans="1:3" ht="18.75" hidden="1" x14ac:dyDescent="0.3">
      <c r="A104" s="11" t="s">
        <v>8</v>
      </c>
      <c r="B104" s="10"/>
      <c r="C104" s="13"/>
    </row>
    <row r="105" spans="1:3" ht="18.75" hidden="1" x14ac:dyDescent="0.3">
      <c r="A105" s="11" t="s">
        <v>9</v>
      </c>
      <c r="B105" s="10"/>
      <c r="C105" s="13"/>
    </row>
    <row r="106" spans="1:3" ht="18.75" hidden="1" x14ac:dyDescent="0.3">
      <c r="A106" s="11" t="s">
        <v>10</v>
      </c>
      <c r="B106" s="10"/>
      <c r="C106" s="13"/>
    </row>
    <row r="107" spans="1:3" ht="18.75" hidden="1" x14ac:dyDescent="0.3">
      <c r="A107" s="11" t="s">
        <v>11</v>
      </c>
      <c r="B107" s="10"/>
      <c r="C107" s="13">
        <v>157894.74</v>
      </c>
    </row>
    <row r="108" spans="1:3" ht="18.75" hidden="1" x14ac:dyDescent="0.3">
      <c r="A108" s="11" t="s">
        <v>12</v>
      </c>
      <c r="B108" s="10"/>
      <c r="C108" s="13">
        <v>157894.74</v>
      </c>
    </row>
    <row r="109" spans="1:3" ht="18.75" hidden="1" x14ac:dyDescent="0.3">
      <c r="A109" s="11" t="s">
        <v>2</v>
      </c>
      <c r="B109" s="10"/>
      <c r="C109" s="13">
        <v>157894.74</v>
      </c>
    </row>
    <row r="110" spans="1:3" ht="18.75" hidden="1" x14ac:dyDescent="0.3">
      <c r="A110" s="11" t="s">
        <v>13</v>
      </c>
      <c r="B110" s="10"/>
      <c r="C110" s="13">
        <v>157894.74</v>
      </c>
    </row>
    <row r="111" spans="1:3" ht="18.75" hidden="1" x14ac:dyDescent="0.3">
      <c r="A111" s="11" t="s">
        <v>18</v>
      </c>
      <c r="B111" s="10"/>
      <c r="C111" s="13">
        <v>157894.74</v>
      </c>
    </row>
    <row r="112" spans="1:3" ht="18.75" hidden="1" x14ac:dyDescent="0.3">
      <c r="A112" s="29" t="s">
        <v>19</v>
      </c>
      <c r="B112" s="10"/>
      <c r="C112" s="13">
        <v>157894.74</v>
      </c>
    </row>
    <row r="113" spans="1:3" ht="18.75" hidden="1" x14ac:dyDescent="0.3">
      <c r="A113" s="29" t="s">
        <v>20</v>
      </c>
      <c r="B113" s="10"/>
      <c r="C113" s="13">
        <v>157894.74</v>
      </c>
    </row>
    <row r="114" spans="1:3" ht="18.75" hidden="1" x14ac:dyDescent="0.3">
      <c r="A114" s="11"/>
      <c r="B114" s="10"/>
      <c r="C114" s="13"/>
    </row>
    <row r="115" spans="1:3" hidden="1" x14ac:dyDescent="0.25">
      <c r="A115" s="8" t="s">
        <v>5</v>
      </c>
      <c r="B115" s="7"/>
      <c r="C115" s="12">
        <f>SUM(C107+C109+C110+C111+C112+C113)</f>
        <v>947368.44</v>
      </c>
    </row>
    <row r="116" spans="1:3" hidden="1" x14ac:dyDescent="0.25"/>
    <row r="117" spans="1:3" hidden="1" x14ac:dyDescent="0.25"/>
    <row r="118" spans="1:3" hidden="1" x14ac:dyDescent="0.25">
      <c r="C118" s="28" t="s">
        <v>34</v>
      </c>
    </row>
    <row r="119" spans="1:3" ht="120" hidden="1" customHeight="1" x14ac:dyDescent="0.25">
      <c r="A119" s="36" t="s">
        <v>37</v>
      </c>
      <c r="B119" s="36"/>
      <c r="C119" s="36"/>
    </row>
    <row r="120" spans="1:3" hidden="1" x14ac:dyDescent="0.25"/>
    <row r="121" spans="1:3" hidden="1" x14ac:dyDescent="0.25">
      <c r="C121" s="28" t="s">
        <v>24</v>
      </c>
    </row>
    <row r="122" spans="1:3" ht="36" hidden="1" x14ac:dyDescent="0.25">
      <c r="A122" s="3" t="s">
        <v>3</v>
      </c>
      <c r="B122" s="4" t="s">
        <v>0</v>
      </c>
      <c r="C122" s="21" t="s">
        <v>30</v>
      </c>
    </row>
    <row r="123" spans="1:3" ht="18.75" hidden="1" x14ac:dyDescent="0.3">
      <c r="A123" s="29" t="s">
        <v>20</v>
      </c>
      <c r="B123" s="10">
        <v>95</v>
      </c>
      <c r="C123" s="13">
        <v>304497.90000000002</v>
      </c>
    </row>
    <row r="124" spans="1:3" hidden="1" x14ac:dyDescent="0.25">
      <c r="A124" s="8" t="s">
        <v>5</v>
      </c>
      <c r="B124" s="7"/>
      <c r="C124" s="12">
        <f>SUM(C123:C123)</f>
        <v>304497.90000000002</v>
      </c>
    </row>
    <row r="125" spans="1:3" hidden="1" x14ac:dyDescent="0.25"/>
    <row r="126" spans="1:3" hidden="1" x14ac:dyDescent="0.25"/>
    <row r="127" spans="1:3" hidden="1" x14ac:dyDescent="0.25"/>
    <row r="128" spans="1: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</sheetData>
  <mergeCells count="8">
    <mergeCell ref="A98:C98"/>
    <mergeCell ref="A119:C119"/>
    <mergeCell ref="C3:AC3"/>
    <mergeCell ref="C8:AC8"/>
    <mergeCell ref="A9:AC9"/>
    <mergeCell ref="A21:C21"/>
    <mergeCell ref="A41:C41"/>
    <mergeCell ref="A77:C77"/>
  </mergeCells>
  <phoneticPr fontId="0" type="noConversion"/>
  <pageMargins left="1.1811023622047245" right="0.39370078740157483" top="0.59055118110236227" bottom="0.59055118110236227" header="0.35433070866141736" footer="0.23622047244094491"/>
  <pageSetup paperSize="9" scale="65" orientation="portrait" r:id="rId1"/>
  <headerFooter alignWithMargins="0"/>
  <rowBreaks count="1" manualBreakCount="1">
    <brk id="9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Чистый</vt:lpstr>
      <vt:lpstr>Чистый!Область_печати</vt:lpstr>
    </vt:vector>
  </TitlesOfParts>
  <Company>Райфинуправление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Владелец</cp:lastModifiedBy>
  <cp:lastPrinted>2025-12-15T12:48:23Z</cp:lastPrinted>
  <dcterms:created xsi:type="dcterms:W3CDTF">2003-02-25T13:18:17Z</dcterms:created>
  <dcterms:modified xsi:type="dcterms:W3CDTF">2025-12-15T12:48:30Z</dcterms:modified>
</cp:coreProperties>
</file>